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0A744295-C8D3-4F61-8621-45D793B13632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NN'!$A$4:$O$22</definedName>
    <definedName name="_xlnm._FilterDatabase" localSheetId="0" hidden="1">'ĐẤT PNN'!$A$6:$V$22</definedName>
    <definedName name="_xlnm.Print_Area" localSheetId="1">'ĐẤT NN'!$C$1:$O$22</definedName>
    <definedName name="_xlnm.Print_Area" localSheetId="0">'ĐẤT PNN'!$C$1:$O$22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2" l="1"/>
  <c r="O12" i="2"/>
  <c r="O13" i="2"/>
  <c r="O14" i="2"/>
  <c r="O15" i="2"/>
  <c r="O16" i="2"/>
  <c r="O17" i="2"/>
  <c r="O18" i="2"/>
  <c r="O7" i="2"/>
  <c r="M8" i="1"/>
  <c r="N8" i="1" s="1"/>
  <c r="M11" i="1"/>
  <c r="O11" i="1" s="1"/>
  <c r="M12" i="1"/>
  <c r="N12" i="1" s="1"/>
  <c r="M15" i="1"/>
  <c r="N15" i="1" s="1"/>
  <c r="M16" i="1"/>
  <c r="N16" i="1" s="1"/>
  <c r="M17" i="1"/>
  <c r="N17" i="1" s="1"/>
  <c r="M18" i="1"/>
  <c r="N18" i="1" s="1"/>
  <c r="M19" i="1"/>
  <c r="O19" i="1" s="1"/>
  <c r="M20" i="1"/>
  <c r="N20" i="1" s="1"/>
  <c r="M7" i="1"/>
  <c r="O7" i="1" s="1"/>
  <c r="O18" i="1" l="1"/>
  <c r="O8" i="1"/>
  <c r="N19" i="1"/>
  <c r="N11" i="1"/>
  <c r="O17" i="1"/>
  <c r="O16" i="1"/>
  <c r="O15" i="1"/>
  <c r="N7" i="1"/>
  <c r="O20" i="1"/>
  <c r="O12" i="1"/>
  <c r="M14" i="1"/>
  <c r="M13" i="1"/>
  <c r="M10" i="1"/>
  <c r="M22" i="1"/>
  <c r="M9" i="1"/>
  <c r="O9" i="2" l="1"/>
  <c r="O10" i="2"/>
  <c r="O22" i="2"/>
  <c r="O11" i="2"/>
  <c r="O20" i="2"/>
  <c r="O21" i="2"/>
  <c r="O19" i="2"/>
  <c r="N9" i="1"/>
  <c r="O9" i="1"/>
  <c r="N22" i="1"/>
  <c r="O22" i="1"/>
  <c r="O10" i="1"/>
  <c r="N10" i="1"/>
  <c r="O13" i="1"/>
  <c r="N13" i="1"/>
  <c r="N21" i="1"/>
  <c r="O21" i="1"/>
  <c r="N14" i="1"/>
  <c r="O14" i="1"/>
</calcChain>
</file>

<file path=xl/sharedStrings.xml><?xml version="1.0" encoding="utf-8"?>
<sst xmlns="http://schemas.openxmlformats.org/spreadsheetml/2006/main" count="174" uniqueCount="77">
  <si>
    <t>STT</t>
  </si>
  <si>
    <t>Tên đường</t>
  </si>
  <si>
    <t>Đoạn đường</t>
  </si>
  <si>
    <t>Các tuyến đường còn lại</t>
  </si>
  <si>
    <t>Giáp đường tuần tra biên giới</t>
  </si>
  <si>
    <t>Giáp ranh xã Lộc Tấn</t>
  </si>
  <si>
    <t>Đường Quốc lộ 13</t>
  </si>
  <si>
    <t>Đường nhựa</t>
  </si>
  <si>
    <t>Đường liên xã Lộc Tấn - Lộc Thạnh</t>
  </si>
  <si>
    <t>Cầu suối 2</t>
  </si>
  <si>
    <t>Trạm kiểm soát Hoa Lư</t>
  </si>
  <si>
    <t>Ngã ba ấp 8A</t>
  </si>
  <si>
    <t>Cổng chào ấp 7</t>
  </si>
  <si>
    <t>Cổng chào Nhà văn hóa ấp Thạnh Trung</t>
  </si>
  <si>
    <t>Hết ranh đất trường Trung học cơ sở Lộc Thạnh</t>
  </si>
  <si>
    <t>Ngã ba nhà Huyền Thông</t>
  </si>
  <si>
    <t>Cổng chào ấp 6</t>
  </si>
  <si>
    <t>Cống làng 9 (giáp ranh xã Lộc Tấn)</t>
  </si>
  <si>
    <t>Đường 13B (đường ĐT 754C)</t>
  </si>
  <si>
    <t>Ngã ba Chiu Riu</t>
  </si>
  <si>
    <t>Các đường giao thông theo quy hoạch xây dựng vùng lõi khu kinh tế cửa khẩu Hoa Lư (trừ các đường nằm trong đoạn Quốc lộ 13)</t>
  </si>
  <si>
    <t>Các đường vành đai, đường ngang và đường dọc trong khu quy hoạch Khu kinh tế cửa khẩu Hoa Lư (trừ các đường nằm trong đoạn Quốc Lộ 13)</t>
  </si>
  <si>
    <t>Điểm đầu</t>
  </si>
  <si>
    <t>Điểm cuối</t>
  </si>
  <si>
    <t xml:space="preserve">Điểm đầu </t>
  </si>
  <si>
    <t>LNXIV2</t>
  </si>
  <si>
    <t>LNXIV3</t>
  </si>
  <si>
    <t>LNXIV4</t>
  </si>
  <si>
    <t>LNXIV5</t>
  </si>
  <si>
    <t>LNXIV6</t>
  </si>
  <si>
    <t>LNXIV7</t>
  </si>
  <si>
    <t>LNXIV8</t>
  </si>
  <si>
    <t>LNXIV1, LNXV1</t>
  </si>
  <si>
    <t>LNXV2</t>
  </si>
  <si>
    <t>LNXV3</t>
  </si>
  <si>
    <t>LNXV4</t>
  </si>
  <si>
    <t>LNXV5</t>
  </si>
  <si>
    <t>LNXV6</t>
  </si>
  <si>
    <t>LNXV7</t>
  </si>
  <si>
    <t>LNXIV9, LNXV8</t>
  </si>
  <si>
    <t>LNXIV10,LNXV9</t>
  </si>
  <si>
    <t>Đường liên xã Lộc Hòa - Lộc An (cũ)</t>
  </si>
  <si>
    <t>Giáp ranh đất Chợ xã Lộc Hòa (cũ)</t>
  </si>
  <si>
    <t>Hết ranh đất Chợ xã Lộc Hòa (cũ)</t>
  </si>
  <si>
    <t>Giáp ranh đất Trạm y tế xã (cũ)</t>
  </si>
  <si>
    <t>Đường Quốc lộ 13 (giáp ranh xã Lộc Hòa (cũ))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</si>
  <si>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</si>
  <si>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</si>
  <si>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</si>
  <si>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</si>
  <si>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</si>
  <si>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Đường nhựa vào Ủy ban nhân dân xã Lộc Hòa (cũ)</t>
  </si>
  <si>
    <t>Các tuyến đường nhựa trong khu dân cư trung tâm cụm xã (cũ)</t>
  </si>
  <si>
    <t xml:space="preserve">Giáp ranh xã Lộc Tấn </t>
  </si>
  <si>
    <t xml:space="preserve"> Xã Lộc Thạnh 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</si>
  <si>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</si>
  <si>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Hết ranh đất Trạm y tế xã (cũ)</t>
  </si>
  <si>
    <t>Các tuyến đường đấu nối trực tiếp ra đường Quốc lộ 13 trong phạm vi 200m (tính từ HLLG)</t>
  </si>
  <si>
    <t>Các tuyến đường giao thông nông thôn có bề rộng đường theo bản đồ địa chính từ 3,5m trở lên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</si>
  <si>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</si>
  <si>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</si>
  <si>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</si>
  <si>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</si>
  <si>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</si>
  <si>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</si>
  <si>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</si>
  <si>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</si>
  <si>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</si>
  <si>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</si>
  <si>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</si>
  <si>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</si>
  <si>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hiện hành</t>
  </si>
  <si>
    <t>LTHA CHN1</t>
  </si>
  <si>
    <t>LTHA CHN2</t>
  </si>
  <si>
    <t>LTHA CHN3</t>
  </si>
  <si>
    <t>PHỤ LỤC A.1.73 HỆ SỐ ĐIỀU CHỈNH MỨC BIẾN ĐỘNG THỊ TRƯỜNG CÁC LOẠI ĐẤT PHI NÔNG NGHIỆP
XÃ LỘC THẠNH, TỈNH ĐỒNG NAI</t>
  </si>
  <si>
    <t>PHỤ LỤC A.2.73 HỆ SỐ ĐIỀU CHỈNH MỨC BIẾN ĐỘNG THỊ TRƯỜNG CÁC LOẠI ĐẤT NÔNG NGHIỆP
XÃ LỘC THẠNH,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</si>
</sst>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/>
    <xf numFmtId="0" fontId="3" fillId="0" borderId="2" xfId="0" applyFont="1" applyBorder="1"/>
    <xf numFmtId="0" fontId="6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23"/>
  <sheetViews>
    <sheetView view="pageBreakPreview" zoomScale="85" zoomScaleNormal="85" zoomScaleSheetLayoutView="85" workbookViewId="0">
      <selection activeCell="C3" sqref="C3:O3"/>
    </sheetView>
  </sheetViews>
  <sheetFormatPr defaultColWidth="9.140625" defaultRowHeight="15.75" x14ac:dyDescent="0.25"/>
  <cols>
    <col min="1" max="1" width="9.140625" style="11" customWidth="1"/>
    <col min="2" max="2" width="16.28515625" style="11" customWidth="1"/>
    <col min="3" max="3" width="9.5703125" style="13" bestFit="1" customWidth="1"/>
    <col min="4" max="4" width="49.42578125" style="14" customWidth="1"/>
    <col min="5" max="5" width="28.42578125" style="14" customWidth="1"/>
    <col min="6" max="6" width="31" style="14" customWidth="1"/>
    <col min="7" max="7" width="12.7109375" style="10" hidden="1" customWidth="1"/>
    <col min="8" max="8" width="14.5703125" style="21" hidden="1" customWidth="1"/>
    <col min="9" max="9" width="15.28515625" style="21" hidden="1" customWidth="1"/>
    <col min="10" max="10" width="14.28515625" style="16" customWidth="1"/>
    <col min="11" max="11" width="15" style="16" customWidth="1"/>
    <col min="12" max="12" width="18.140625" style="16" customWidth="1"/>
    <col min="13" max="13" width="16.42578125" style="30" customWidth="1"/>
    <col min="14" max="14" width="16.42578125" style="22" customWidth="1"/>
    <col min="15" max="15" width="20.42578125" style="22" customWidth="1"/>
    <col min="16" max="22" width="0" style="11" hidden="1" customWidth="1"/>
    <col min="23" max="16384" width="9.140625" style="11"/>
  </cols>
  <sheetData>
    <row r="1" spans="1:22" ht="37.5" customHeight="1" x14ac:dyDescent="0.25">
      <c r="C1" s="46" t="s">
        <v>75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2" ht="37.5" customHeight="1" x14ac:dyDescent="0.25"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22" ht="37.5" customHeight="1" x14ac:dyDescent="0.25">
      <c r="C3" s="39" t="s">
        <v>55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22" ht="63.75" customHeight="1" x14ac:dyDescent="0.25">
      <c r="C4" s="41" t="s">
        <v>0</v>
      </c>
      <c r="D4" s="41" t="s">
        <v>1</v>
      </c>
      <c r="E4" s="41" t="s">
        <v>2</v>
      </c>
      <c r="F4" s="41"/>
      <c r="G4" s="42" t="s">
        <v>59</v>
      </c>
      <c r="H4" s="42" t="s">
        <v>60</v>
      </c>
      <c r="I4" s="42" t="s">
        <v>61</v>
      </c>
      <c r="J4" s="42" t="s">
        <v>46</v>
      </c>
      <c r="K4" s="42" t="s">
        <v>47</v>
      </c>
      <c r="L4" s="42" t="s">
        <v>62</v>
      </c>
      <c r="M4" s="40" t="s">
        <v>63</v>
      </c>
      <c r="N4" s="40" t="s">
        <v>64</v>
      </c>
      <c r="O4" s="40" t="s">
        <v>65</v>
      </c>
    </row>
    <row r="5" spans="1:22" ht="63.75" customHeight="1" x14ac:dyDescent="0.25">
      <c r="C5" s="41"/>
      <c r="D5" s="41"/>
      <c r="E5" s="1" t="s">
        <v>22</v>
      </c>
      <c r="F5" s="1" t="s">
        <v>23</v>
      </c>
      <c r="G5" s="42"/>
      <c r="H5" s="42"/>
      <c r="I5" s="42"/>
      <c r="J5" s="42"/>
      <c r="K5" s="42"/>
      <c r="L5" s="42"/>
      <c r="M5" s="40"/>
      <c r="N5" s="40"/>
      <c r="O5" s="40"/>
    </row>
    <row r="6" spans="1:22" x14ac:dyDescent="0.25">
      <c r="C6" s="1"/>
      <c r="D6" s="9" t="s">
        <v>54</v>
      </c>
      <c r="E6" s="9"/>
      <c r="F6" s="9"/>
      <c r="G6" s="8"/>
      <c r="H6" s="24"/>
      <c r="I6" s="24"/>
      <c r="J6" s="8"/>
      <c r="K6" s="6"/>
      <c r="L6" s="6"/>
      <c r="M6" s="29"/>
      <c r="N6" s="25"/>
      <c r="O6" s="25"/>
    </row>
    <row r="7" spans="1:22" ht="26.25" customHeight="1" x14ac:dyDescent="0.25">
      <c r="A7" s="19" t="s">
        <v>32</v>
      </c>
      <c r="B7" s="33" t="s">
        <v>54</v>
      </c>
      <c r="C7" s="3">
        <v>1</v>
      </c>
      <c r="D7" s="5" t="s">
        <v>6</v>
      </c>
      <c r="E7" s="5" t="s">
        <v>53</v>
      </c>
      <c r="F7" s="5" t="s">
        <v>10</v>
      </c>
      <c r="G7" s="7">
        <v>1300</v>
      </c>
      <c r="H7" s="24">
        <v>884.00000000000011</v>
      </c>
      <c r="I7" s="24">
        <v>780</v>
      </c>
      <c r="J7" s="7">
        <v>990</v>
      </c>
      <c r="K7" s="10">
        <v>700</v>
      </c>
      <c r="L7" s="10">
        <v>600</v>
      </c>
      <c r="M7" s="29">
        <f>VLOOKUP(B7&amp;A7&amp;J7,'[1]MA DO'!$C$5:$X$3586,22,0)</f>
        <v>1.08</v>
      </c>
      <c r="N7" s="25">
        <f>M7</f>
        <v>1.08</v>
      </c>
      <c r="O7" s="25">
        <f>M7</f>
        <v>1.08</v>
      </c>
      <c r="P7" s="11">
        <v>1105</v>
      </c>
      <c r="Q7" s="11">
        <v>994.5</v>
      </c>
      <c r="R7" s="10">
        <v>696.15</v>
      </c>
      <c r="S7" s="10">
        <v>596.69999999999993</v>
      </c>
      <c r="T7" s="12">
        <v>990</v>
      </c>
      <c r="U7" s="12">
        <v>700</v>
      </c>
      <c r="V7" s="12">
        <v>600</v>
      </c>
    </row>
    <row r="8" spans="1:22" ht="40.5" customHeight="1" x14ac:dyDescent="0.25">
      <c r="A8" s="19" t="s">
        <v>25</v>
      </c>
      <c r="B8" s="33" t="s">
        <v>54</v>
      </c>
      <c r="C8" s="3">
        <v>2</v>
      </c>
      <c r="D8" s="5" t="s">
        <v>51</v>
      </c>
      <c r="E8" s="5" t="s">
        <v>6</v>
      </c>
      <c r="F8" s="5" t="s">
        <v>56</v>
      </c>
      <c r="G8" s="7">
        <v>800</v>
      </c>
      <c r="H8" s="24">
        <v>544</v>
      </c>
      <c r="I8" s="24">
        <v>480</v>
      </c>
      <c r="J8" s="7">
        <v>610</v>
      </c>
      <c r="K8" s="10">
        <v>430</v>
      </c>
      <c r="L8" s="10">
        <v>370</v>
      </c>
      <c r="M8" s="29">
        <f>VLOOKUP(B8&amp;A8&amp;J8,'[1]MA DO'!$C$5:$X$3586,22,0)</f>
        <v>1.08</v>
      </c>
      <c r="N8" s="25">
        <f t="shared" ref="N8:N22" si="0">M8</f>
        <v>1.08</v>
      </c>
      <c r="O8" s="25">
        <f t="shared" ref="O8:O22" si="1">M8</f>
        <v>1.08</v>
      </c>
      <c r="P8" s="11">
        <v>680</v>
      </c>
      <c r="Q8" s="11">
        <v>612</v>
      </c>
      <c r="R8" s="10">
        <v>428.4</v>
      </c>
      <c r="S8" s="10">
        <v>367.2</v>
      </c>
      <c r="T8" s="12">
        <v>610</v>
      </c>
      <c r="U8" s="12">
        <v>430</v>
      </c>
      <c r="V8" s="12">
        <v>370</v>
      </c>
    </row>
    <row r="9" spans="1:22" ht="31.5" x14ac:dyDescent="0.25">
      <c r="A9" s="19" t="s">
        <v>26</v>
      </c>
      <c r="B9" s="33" t="s">
        <v>54</v>
      </c>
      <c r="C9" s="3">
        <v>3</v>
      </c>
      <c r="D9" s="5" t="s">
        <v>7</v>
      </c>
      <c r="E9" s="5" t="s">
        <v>11</v>
      </c>
      <c r="F9" s="5" t="s">
        <v>43</v>
      </c>
      <c r="G9" s="7">
        <v>600</v>
      </c>
      <c r="H9" s="24">
        <v>408.00000000000006</v>
      </c>
      <c r="I9" s="24">
        <v>360</v>
      </c>
      <c r="J9" s="7">
        <v>490</v>
      </c>
      <c r="K9" s="10">
        <v>340</v>
      </c>
      <c r="L9" s="10">
        <v>290</v>
      </c>
      <c r="M9" s="29">
        <f>VLOOKUP(B9&amp;A9&amp;J9,'[1]MA DO'!$C$5:$X$3586,22,0)</f>
        <v>1.08</v>
      </c>
      <c r="N9" s="25">
        <f t="shared" si="0"/>
        <v>1.08</v>
      </c>
      <c r="O9" s="25">
        <f t="shared" si="1"/>
        <v>1.08</v>
      </c>
      <c r="P9" s="11">
        <v>540</v>
      </c>
      <c r="Q9" s="11">
        <v>486</v>
      </c>
      <c r="R9" s="10">
        <v>340.2</v>
      </c>
      <c r="S9" s="10">
        <v>291.59999999999997</v>
      </c>
      <c r="T9" s="12">
        <v>490</v>
      </c>
      <c r="U9" s="12">
        <v>340</v>
      </c>
      <c r="V9" s="12">
        <v>290</v>
      </c>
    </row>
    <row r="10" spans="1:22" ht="31.5" x14ac:dyDescent="0.25">
      <c r="A10" s="19" t="s">
        <v>27</v>
      </c>
      <c r="B10" s="33" t="s">
        <v>54</v>
      </c>
      <c r="C10" s="3">
        <v>4</v>
      </c>
      <c r="D10" s="5" t="s">
        <v>7</v>
      </c>
      <c r="E10" s="5" t="s">
        <v>42</v>
      </c>
      <c r="F10" s="5" t="s">
        <v>12</v>
      </c>
      <c r="G10" s="7">
        <v>600</v>
      </c>
      <c r="H10" s="24">
        <v>408.00000000000006</v>
      </c>
      <c r="I10" s="24">
        <v>360</v>
      </c>
      <c r="J10" s="7">
        <v>490</v>
      </c>
      <c r="K10" s="10">
        <v>340</v>
      </c>
      <c r="L10" s="10">
        <v>290</v>
      </c>
      <c r="M10" s="29">
        <f>VLOOKUP(B10&amp;A10&amp;J10,'[1]MA DO'!$C$5:$X$3586,22,0)</f>
        <v>1.08</v>
      </c>
      <c r="N10" s="25">
        <f t="shared" si="0"/>
        <v>1.08</v>
      </c>
      <c r="O10" s="25">
        <f t="shared" si="1"/>
        <v>1.08</v>
      </c>
      <c r="P10" s="11">
        <v>540</v>
      </c>
      <c r="Q10" s="11">
        <v>486</v>
      </c>
      <c r="R10" s="10">
        <v>340.2</v>
      </c>
      <c r="S10" s="10">
        <v>291.59999999999997</v>
      </c>
      <c r="T10" s="12">
        <v>490</v>
      </c>
      <c r="U10" s="12">
        <v>340</v>
      </c>
      <c r="V10" s="12">
        <v>290</v>
      </c>
    </row>
    <row r="11" spans="1:22" ht="31.5" x14ac:dyDescent="0.25">
      <c r="A11" s="19" t="s">
        <v>37</v>
      </c>
      <c r="B11" s="33" t="s">
        <v>54</v>
      </c>
      <c r="C11" s="3">
        <v>5</v>
      </c>
      <c r="D11" s="5" t="s">
        <v>7</v>
      </c>
      <c r="E11" s="5" t="s">
        <v>13</v>
      </c>
      <c r="F11" s="5" t="s">
        <v>14</v>
      </c>
      <c r="G11" s="7">
        <v>1100</v>
      </c>
      <c r="H11" s="24">
        <v>748</v>
      </c>
      <c r="I11" s="24">
        <v>660</v>
      </c>
      <c r="J11" s="7">
        <v>840</v>
      </c>
      <c r="K11" s="10">
        <v>590</v>
      </c>
      <c r="L11" s="10">
        <v>500</v>
      </c>
      <c r="M11" s="29">
        <f>VLOOKUP(B11&amp;A11&amp;J11,'[1]MA DO'!$C$5:$X$3586,22,0)</f>
        <v>1.08</v>
      </c>
      <c r="N11" s="25">
        <f t="shared" si="0"/>
        <v>1.08</v>
      </c>
      <c r="O11" s="25">
        <f t="shared" si="1"/>
        <v>1.08</v>
      </c>
      <c r="P11" s="11">
        <v>935</v>
      </c>
      <c r="Q11" s="11">
        <v>841.5</v>
      </c>
      <c r="R11" s="10">
        <v>589.04999999999995</v>
      </c>
      <c r="S11" s="10">
        <v>504.9</v>
      </c>
      <c r="T11" s="12">
        <v>840</v>
      </c>
      <c r="U11" s="12">
        <v>590</v>
      </c>
      <c r="V11" s="12">
        <v>500</v>
      </c>
    </row>
    <row r="12" spans="1:22" ht="31.5" x14ac:dyDescent="0.25">
      <c r="A12" s="19" t="s">
        <v>36</v>
      </c>
      <c r="B12" s="33" t="s">
        <v>54</v>
      </c>
      <c r="C12" s="3">
        <v>6</v>
      </c>
      <c r="D12" s="5" t="s">
        <v>52</v>
      </c>
      <c r="E12" s="5"/>
      <c r="F12" s="5"/>
      <c r="G12" s="7">
        <v>1100</v>
      </c>
      <c r="H12" s="24">
        <v>748</v>
      </c>
      <c r="I12" s="24">
        <v>660</v>
      </c>
      <c r="J12" s="7">
        <v>840</v>
      </c>
      <c r="K12" s="10">
        <v>590</v>
      </c>
      <c r="L12" s="10">
        <v>500</v>
      </c>
      <c r="M12" s="29">
        <f>VLOOKUP(B12&amp;A12&amp;J12,'[1]MA DO'!$C$5:$X$3586,22,0)</f>
        <v>1.08</v>
      </c>
      <c r="N12" s="25">
        <f t="shared" si="0"/>
        <v>1.08</v>
      </c>
      <c r="O12" s="25">
        <f t="shared" si="1"/>
        <v>1.08</v>
      </c>
      <c r="P12" s="11">
        <v>935</v>
      </c>
      <c r="Q12" s="11">
        <v>841.5</v>
      </c>
      <c r="R12" s="10">
        <v>589.04999999999995</v>
      </c>
      <c r="S12" s="10">
        <v>504.9</v>
      </c>
      <c r="T12" s="12">
        <v>840</v>
      </c>
      <c r="U12" s="12">
        <v>590</v>
      </c>
      <c r="V12" s="12">
        <v>500</v>
      </c>
    </row>
    <row r="13" spans="1:22" ht="31.5" x14ac:dyDescent="0.25">
      <c r="A13" s="19" t="s">
        <v>28</v>
      </c>
      <c r="B13" s="33" t="s">
        <v>54</v>
      </c>
      <c r="C13" s="3">
        <v>7</v>
      </c>
      <c r="D13" s="5" t="s">
        <v>41</v>
      </c>
      <c r="E13" s="5" t="s">
        <v>44</v>
      </c>
      <c r="F13" s="5" t="s">
        <v>15</v>
      </c>
      <c r="G13" s="7">
        <v>500</v>
      </c>
      <c r="H13" s="24">
        <v>340</v>
      </c>
      <c r="I13" s="24">
        <v>300</v>
      </c>
      <c r="J13" s="7">
        <v>410</v>
      </c>
      <c r="K13" s="10">
        <v>280</v>
      </c>
      <c r="L13" s="10">
        <v>240</v>
      </c>
      <c r="M13" s="29">
        <f>VLOOKUP(B13&amp;A13&amp;J13,'[1]MA DO'!$C$5:$X$3586,22,0)</f>
        <v>1.08</v>
      </c>
      <c r="N13" s="25">
        <f t="shared" si="0"/>
        <v>1.08</v>
      </c>
      <c r="O13" s="25">
        <f t="shared" si="1"/>
        <v>1.08</v>
      </c>
      <c r="P13" s="11">
        <v>450</v>
      </c>
      <c r="Q13" s="11">
        <v>405</v>
      </c>
      <c r="R13" s="10">
        <v>283.5</v>
      </c>
      <c r="S13" s="10">
        <v>243</v>
      </c>
      <c r="T13" s="12">
        <v>410</v>
      </c>
      <c r="U13" s="12">
        <v>280</v>
      </c>
      <c r="V13" s="12">
        <v>240</v>
      </c>
    </row>
    <row r="14" spans="1:22" ht="25.5" customHeight="1" x14ac:dyDescent="0.25">
      <c r="A14" s="19" t="s">
        <v>29</v>
      </c>
      <c r="B14" s="33" t="s">
        <v>54</v>
      </c>
      <c r="C14" s="3">
        <v>8</v>
      </c>
      <c r="D14" s="5" t="s">
        <v>41</v>
      </c>
      <c r="E14" s="5" t="s">
        <v>15</v>
      </c>
      <c r="F14" s="5" t="s">
        <v>16</v>
      </c>
      <c r="G14" s="7">
        <v>500</v>
      </c>
      <c r="H14" s="24">
        <v>340</v>
      </c>
      <c r="I14" s="24">
        <v>300</v>
      </c>
      <c r="J14" s="7">
        <v>410</v>
      </c>
      <c r="K14" s="10">
        <v>280</v>
      </c>
      <c r="L14" s="10">
        <v>240</v>
      </c>
      <c r="M14" s="29">
        <f>VLOOKUP(B14&amp;A14&amp;J14,'[1]MA DO'!$C$5:$X$3586,22,0)</f>
        <v>1.05</v>
      </c>
      <c r="N14" s="25">
        <f t="shared" si="0"/>
        <v>1.05</v>
      </c>
      <c r="O14" s="25">
        <f t="shared" si="1"/>
        <v>1.05</v>
      </c>
      <c r="P14" s="11">
        <v>450</v>
      </c>
      <c r="Q14" s="11">
        <v>405</v>
      </c>
      <c r="R14" s="10">
        <v>283.5</v>
      </c>
      <c r="S14" s="10">
        <v>243</v>
      </c>
      <c r="T14" s="12">
        <v>410</v>
      </c>
      <c r="U14" s="12">
        <v>280</v>
      </c>
      <c r="V14" s="12">
        <v>240</v>
      </c>
    </row>
    <row r="15" spans="1:22" ht="31.5" x14ac:dyDescent="0.25">
      <c r="A15" s="19" t="s">
        <v>35</v>
      </c>
      <c r="B15" s="33" t="s">
        <v>54</v>
      </c>
      <c r="C15" s="3">
        <v>9</v>
      </c>
      <c r="D15" s="5" t="s">
        <v>8</v>
      </c>
      <c r="E15" s="5" t="s">
        <v>17</v>
      </c>
      <c r="F15" s="5" t="s">
        <v>45</v>
      </c>
      <c r="G15" s="7">
        <v>1200</v>
      </c>
      <c r="H15" s="24">
        <v>816.00000000000011</v>
      </c>
      <c r="I15" s="24">
        <v>720</v>
      </c>
      <c r="J15" s="7">
        <v>920</v>
      </c>
      <c r="K15" s="10">
        <v>640</v>
      </c>
      <c r="L15" s="10">
        <v>550</v>
      </c>
      <c r="M15" s="29">
        <f>VLOOKUP(B15&amp;A15&amp;J15,'[1]MA DO'!$C$5:$X$3586,22,0)</f>
        <v>1.08</v>
      </c>
      <c r="N15" s="25">
        <f t="shared" si="0"/>
        <v>1.08</v>
      </c>
      <c r="O15" s="25">
        <f t="shared" si="1"/>
        <v>1.08</v>
      </c>
      <c r="P15" s="11">
        <v>1020</v>
      </c>
      <c r="Q15" s="11">
        <v>918</v>
      </c>
      <c r="R15" s="10">
        <v>642.59999999999991</v>
      </c>
      <c r="S15" s="10">
        <v>550.79999999999995</v>
      </c>
      <c r="T15" s="12">
        <v>920</v>
      </c>
      <c r="U15" s="12">
        <v>640</v>
      </c>
      <c r="V15" s="12">
        <v>550</v>
      </c>
    </row>
    <row r="16" spans="1:22" ht="36.75" customHeight="1" x14ac:dyDescent="0.25">
      <c r="A16" s="19" t="s">
        <v>30</v>
      </c>
      <c r="B16" s="33" t="s">
        <v>54</v>
      </c>
      <c r="C16" s="3">
        <v>10</v>
      </c>
      <c r="D16" s="5" t="s">
        <v>57</v>
      </c>
      <c r="E16" s="5" t="s">
        <v>5</v>
      </c>
      <c r="F16" s="5" t="s">
        <v>10</v>
      </c>
      <c r="G16" s="7">
        <v>500</v>
      </c>
      <c r="H16" s="24">
        <v>340</v>
      </c>
      <c r="I16" s="24">
        <v>300</v>
      </c>
      <c r="J16" s="7">
        <v>410</v>
      </c>
      <c r="K16" s="10">
        <v>280</v>
      </c>
      <c r="L16" s="10">
        <v>240</v>
      </c>
      <c r="M16" s="29">
        <f>VLOOKUP(B16&amp;A16&amp;J16,'[1]MA DO'!$C$5:$X$3586,22,0)</f>
        <v>1.08</v>
      </c>
      <c r="N16" s="25">
        <f t="shared" si="0"/>
        <v>1.08</v>
      </c>
      <c r="O16" s="25">
        <f t="shared" si="1"/>
        <v>1.08</v>
      </c>
      <c r="P16" s="11">
        <v>450</v>
      </c>
      <c r="Q16" s="11">
        <v>405</v>
      </c>
      <c r="R16" s="10">
        <v>283.5</v>
      </c>
      <c r="S16" s="10">
        <v>243</v>
      </c>
      <c r="T16" s="12">
        <v>410</v>
      </c>
      <c r="U16" s="12">
        <v>280</v>
      </c>
      <c r="V16" s="12">
        <v>240</v>
      </c>
    </row>
    <row r="17" spans="1:22" ht="33.75" customHeight="1" x14ac:dyDescent="0.25">
      <c r="A17" s="19" t="s">
        <v>33</v>
      </c>
      <c r="B17" s="33" t="s">
        <v>54</v>
      </c>
      <c r="C17" s="3">
        <v>11</v>
      </c>
      <c r="D17" s="5" t="s">
        <v>18</v>
      </c>
      <c r="E17" s="5" t="s">
        <v>19</v>
      </c>
      <c r="F17" s="5" t="s">
        <v>9</v>
      </c>
      <c r="G17" s="7">
        <v>700</v>
      </c>
      <c r="H17" s="24">
        <v>476.00000000000006</v>
      </c>
      <c r="I17" s="24">
        <v>420</v>
      </c>
      <c r="J17" s="7">
        <v>570</v>
      </c>
      <c r="K17" s="10">
        <v>400</v>
      </c>
      <c r="L17" s="10">
        <v>340</v>
      </c>
      <c r="M17" s="29">
        <f>VLOOKUP(B17&amp;A17&amp;J17,'[1]MA DO'!$C$5:$X$3586,22,0)</f>
        <v>1.08</v>
      </c>
      <c r="N17" s="25">
        <f t="shared" si="0"/>
        <v>1.08</v>
      </c>
      <c r="O17" s="25">
        <f t="shared" si="1"/>
        <v>1.08</v>
      </c>
      <c r="P17" s="11">
        <v>630</v>
      </c>
      <c r="Q17" s="11">
        <v>567</v>
      </c>
      <c r="R17" s="10">
        <v>396.9</v>
      </c>
      <c r="S17" s="10">
        <v>340.2</v>
      </c>
      <c r="T17" s="12">
        <v>570</v>
      </c>
      <c r="U17" s="12">
        <v>400</v>
      </c>
      <c r="V17" s="12">
        <v>340</v>
      </c>
    </row>
    <row r="18" spans="1:22" ht="35.25" customHeight="1" x14ac:dyDescent="0.25">
      <c r="A18" s="19" t="s">
        <v>34</v>
      </c>
      <c r="B18" s="33" t="s">
        <v>54</v>
      </c>
      <c r="C18" s="3">
        <v>12</v>
      </c>
      <c r="D18" s="5" t="s">
        <v>18</v>
      </c>
      <c r="E18" s="5" t="s">
        <v>9</v>
      </c>
      <c r="F18" s="5" t="s">
        <v>4</v>
      </c>
      <c r="G18" s="7">
        <v>600</v>
      </c>
      <c r="H18" s="24">
        <v>408.00000000000006</v>
      </c>
      <c r="I18" s="24">
        <v>360</v>
      </c>
      <c r="J18" s="7">
        <v>490</v>
      </c>
      <c r="K18" s="10">
        <v>340</v>
      </c>
      <c r="L18" s="10">
        <v>290</v>
      </c>
      <c r="M18" s="29">
        <f>VLOOKUP(B18&amp;A18&amp;J18,'[1]MA DO'!$C$5:$X$3586,22,0)</f>
        <v>1.08</v>
      </c>
      <c r="N18" s="25">
        <f t="shared" si="0"/>
        <v>1.08</v>
      </c>
      <c r="O18" s="25">
        <f t="shared" si="1"/>
        <v>1.08</v>
      </c>
      <c r="P18" s="11">
        <v>540</v>
      </c>
      <c r="Q18" s="11">
        <v>486</v>
      </c>
      <c r="R18" s="10">
        <v>340.2</v>
      </c>
      <c r="S18" s="10">
        <v>291.59999999999997</v>
      </c>
      <c r="T18" s="12">
        <v>490</v>
      </c>
      <c r="U18" s="12">
        <v>340</v>
      </c>
      <c r="V18" s="12">
        <v>290</v>
      </c>
    </row>
    <row r="19" spans="1:22" ht="47.25" x14ac:dyDescent="0.25">
      <c r="A19" s="19" t="s">
        <v>31</v>
      </c>
      <c r="B19" s="33" t="s">
        <v>54</v>
      </c>
      <c r="C19" s="3">
        <v>13</v>
      </c>
      <c r="D19" s="5" t="s">
        <v>20</v>
      </c>
      <c r="E19" s="5"/>
      <c r="F19" s="5"/>
      <c r="G19" s="7">
        <v>1100</v>
      </c>
      <c r="H19" s="24">
        <v>748</v>
      </c>
      <c r="I19" s="24">
        <v>660</v>
      </c>
      <c r="J19" s="7">
        <v>830</v>
      </c>
      <c r="K19" s="10">
        <v>580</v>
      </c>
      <c r="L19" s="10">
        <v>500</v>
      </c>
      <c r="M19" s="29">
        <f>VLOOKUP(B19&amp;A19&amp;J19,'[1]MA DO'!$C$5:$X$3586,22,0)</f>
        <v>1.08</v>
      </c>
      <c r="N19" s="25">
        <f t="shared" si="0"/>
        <v>1.08</v>
      </c>
      <c r="O19" s="25">
        <f t="shared" si="1"/>
        <v>1.08</v>
      </c>
      <c r="P19" s="11">
        <v>825</v>
      </c>
      <c r="Q19" s="11">
        <v>825</v>
      </c>
      <c r="R19" s="10">
        <v>577.5</v>
      </c>
      <c r="S19" s="10">
        <v>495</v>
      </c>
      <c r="T19" s="12">
        <v>830</v>
      </c>
      <c r="U19" s="12">
        <v>580</v>
      </c>
      <c r="V19" s="12">
        <v>500</v>
      </c>
    </row>
    <row r="20" spans="1:22" ht="47.25" x14ac:dyDescent="0.25">
      <c r="A20" s="19" t="s">
        <v>38</v>
      </c>
      <c r="B20" s="33" t="s">
        <v>54</v>
      </c>
      <c r="C20" s="3">
        <v>14</v>
      </c>
      <c r="D20" s="5" t="s">
        <v>21</v>
      </c>
      <c r="E20" s="5"/>
      <c r="F20" s="5"/>
      <c r="G20" s="7">
        <v>1100</v>
      </c>
      <c r="H20" s="24">
        <v>748</v>
      </c>
      <c r="I20" s="24">
        <v>660</v>
      </c>
      <c r="J20" s="7">
        <v>830</v>
      </c>
      <c r="K20" s="10">
        <v>580</v>
      </c>
      <c r="L20" s="10">
        <v>500</v>
      </c>
      <c r="M20" s="29">
        <f>VLOOKUP(B20&amp;A20&amp;J20,'[1]MA DO'!$C$5:$X$3586,22,0)</f>
        <v>1.08</v>
      </c>
      <c r="N20" s="25">
        <f t="shared" si="0"/>
        <v>1.08</v>
      </c>
      <c r="O20" s="25">
        <f t="shared" si="1"/>
        <v>1.08</v>
      </c>
      <c r="P20" s="11">
        <v>825</v>
      </c>
      <c r="Q20" s="11">
        <v>825</v>
      </c>
      <c r="R20" s="10">
        <v>577.5</v>
      </c>
      <c r="S20" s="10">
        <v>495</v>
      </c>
      <c r="T20" s="12">
        <v>830</v>
      </c>
      <c r="U20" s="12">
        <v>580</v>
      </c>
      <c r="V20" s="12">
        <v>500</v>
      </c>
    </row>
    <row r="21" spans="1:22" ht="31.5" x14ac:dyDescent="0.25">
      <c r="A21" s="19" t="s">
        <v>39</v>
      </c>
      <c r="B21" s="33" t="s">
        <v>54</v>
      </c>
      <c r="C21" s="3">
        <v>15</v>
      </c>
      <c r="D21" s="5" t="s">
        <v>58</v>
      </c>
      <c r="E21" s="5"/>
      <c r="F21" s="5"/>
      <c r="G21" s="7">
        <v>400</v>
      </c>
      <c r="H21" s="24">
        <v>272</v>
      </c>
      <c r="I21" s="24">
        <v>240</v>
      </c>
      <c r="J21" s="7">
        <v>360</v>
      </c>
      <c r="K21" s="10">
        <v>250</v>
      </c>
      <c r="L21" s="10">
        <v>220</v>
      </c>
      <c r="M21" s="29">
        <v>1.08</v>
      </c>
      <c r="N21" s="25">
        <f t="shared" si="0"/>
        <v>1.08</v>
      </c>
      <c r="O21" s="25">
        <f t="shared" si="1"/>
        <v>1.08</v>
      </c>
      <c r="P21" s="11">
        <v>360</v>
      </c>
      <c r="Q21" s="11">
        <v>360</v>
      </c>
      <c r="R21" s="10">
        <v>251.99999999999997</v>
      </c>
      <c r="S21" s="10">
        <v>216</v>
      </c>
      <c r="T21" s="12">
        <v>360</v>
      </c>
      <c r="U21" s="12">
        <v>250</v>
      </c>
      <c r="V21" s="12">
        <v>220</v>
      </c>
    </row>
    <row r="22" spans="1:22" ht="25.5" x14ac:dyDescent="0.25">
      <c r="A22" s="19" t="s">
        <v>40</v>
      </c>
      <c r="B22" s="33" t="s">
        <v>54</v>
      </c>
      <c r="C22" s="3">
        <v>16</v>
      </c>
      <c r="D22" s="5" t="s">
        <v>3</v>
      </c>
      <c r="E22" s="5"/>
      <c r="F22" s="5"/>
      <c r="G22" s="7">
        <v>300</v>
      </c>
      <c r="H22" s="24">
        <v>204.00000000000003</v>
      </c>
      <c r="I22" s="24">
        <v>180</v>
      </c>
      <c r="J22" s="7">
        <v>270</v>
      </c>
      <c r="K22" s="10">
        <v>190</v>
      </c>
      <c r="L22" s="10">
        <v>160</v>
      </c>
      <c r="M22" s="29">
        <f>VLOOKUP(B22&amp;A22&amp;J22,'[1]MA DO'!$C$5:$X$3586,22,0)</f>
        <v>1.079925925925926</v>
      </c>
      <c r="N22" s="25">
        <f t="shared" si="0"/>
        <v>1.079925925925926</v>
      </c>
      <c r="O22" s="25">
        <f t="shared" si="1"/>
        <v>1.079925925925926</v>
      </c>
      <c r="P22" s="11">
        <v>270</v>
      </c>
      <c r="Q22" s="11">
        <v>270</v>
      </c>
      <c r="R22" s="10">
        <v>189</v>
      </c>
      <c r="S22" s="10">
        <v>162</v>
      </c>
      <c r="T22" s="12">
        <v>270</v>
      </c>
      <c r="U22" s="12">
        <v>190</v>
      </c>
      <c r="V22" s="12">
        <v>160</v>
      </c>
    </row>
    <row r="23" spans="1:22" x14ac:dyDescent="0.25">
      <c r="G23" s="23"/>
    </row>
  </sheetData>
  <autoFilter ref="A6:V22" xr:uid="{1057FE0E-9BD3-4BA1-ADED-336EF71DE582}"/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22"/>
  <sheetViews>
    <sheetView tabSelected="1" view="pageBreakPreview" zoomScale="70" zoomScaleNormal="100" zoomScaleSheetLayoutView="70" workbookViewId="0">
      <selection activeCell="C3" sqref="C3:O3"/>
    </sheetView>
  </sheetViews>
  <sheetFormatPr defaultColWidth="9.140625" defaultRowHeight="15.75" x14ac:dyDescent="0.25"/>
  <cols>
    <col min="1" max="1" width="9.140625" style="12" customWidth="1"/>
    <col min="2" max="2" width="14.140625" style="12" customWidth="1"/>
    <col min="3" max="3" width="5" style="18" customWidth="1"/>
    <col min="4" max="4" width="36.28515625" style="15" customWidth="1"/>
    <col min="5" max="5" width="33" style="15" customWidth="1"/>
    <col min="6" max="6" width="34" style="15" customWidth="1"/>
    <col min="7" max="10" width="11.7109375" style="17" hidden="1" customWidth="1"/>
    <col min="11" max="11" width="13.140625" style="28" customWidth="1"/>
    <col min="12" max="12" width="11.85546875" style="28" customWidth="1"/>
    <col min="13" max="13" width="14.42578125" style="17" customWidth="1"/>
    <col min="14" max="14" width="11.7109375" style="17" customWidth="1"/>
    <col min="15" max="15" width="18.5703125" style="28" customWidth="1"/>
    <col min="16" max="16" width="0" style="12" hidden="1" customWidth="1"/>
    <col min="17" max="16384" width="9.140625" style="12"/>
  </cols>
  <sheetData>
    <row r="1" spans="1:16" ht="21" customHeight="1" x14ac:dyDescent="0.25">
      <c r="C1" s="46" t="s">
        <v>76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21" customHeight="1" x14ac:dyDescent="0.25"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1" customHeight="1" x14ac:dyDescent="0.25">
      <c r="C3" s="39" t="s">
        <v>55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42" customHeight="1" x14ac:dyDescent="0.25">
      <c r="A4" s="20"/>
      <c r="B4" s="34"/>
      <c r="C4" s="41" t="s">
        <v>0</v>
      </c>
      <c r="D4" s="41" t="s">
        <v>1</v>
      </c>
      <c r="E4" s="41" t="s">
        <v>2</v>
      </c>
      <c r="F4" s="41"/>
      <c r="G4" s="44" t="s">
        <v>66</v>
      </c>
      <c r="H4" s="44" t="s">
        <v>67</v>
      </c>
      <c r="I4" s="44" t="s">
        <v>68</v>
      </c>
      <c r="J4" s="44" t="s">
        <v>69</v>
      </c>
      <c r="K4" s="43" t="s">
        <v>48</v>
      </c>
      <c r="L4" s="43" t="s">
        <v>49</v>
      </c>
      <c r="M4" s="44" t="s">
        <v>50</v>
      </c>
      <c r="N4" s="43" t="s">
        <v>71</v>
      </c>
      <c r="O4" s="45" t="s">
        <v>70</v>
      </c>
    </row>
    <row r="5" spans="1:16" ht="42" customHeight="1" x14ac:dyDescent="0.25">
      <c r="A5" s="20"/>
      <c r="B5" s="35"/>
      <c r="C5" s="41"/>
      <c r="D5" s="41"/>
      <c r="E5" s="1" t="s">
        <v>24</v>
      </c>
      <c r="F5" s="1" t="s">
        <v>23</v>
      </c>
      <c r="G5" s="44"/>
      <c r="H5" s="44"/>
      <c r="I5" s="44"/>
      <c r="J5" s="44"/>
      <c r="K5" s="43"/>
      <c r="L5" s="43"/>
      <c r="M5" s="44"/>
      <c r="N5" s="43"/>
      <c r="O5" s="45"/>
    </row>
    <row r="6" spans="1:16" x14ac:dyDescent="0.25">
      <c r="A6" s="20"/>
      <c r="B6" s="20"/>
      <c r="C6" s="1"/>
      <c r="D6" s="36" t="s">
        <v>54</v>
      </c>
      <c r="E6" s="9"/>
      <c r="F6" s="9"/>
      <c r="G6" s="2"/>
      <c r="H6" s="2"/>
      <c r="I6" s="2"/>
      <c r="J6" s="2"/>
      <c r="K6" s="26"/>
      <c r="L6" s="27"/>
      <c r="M6" s="2"/>
      <c r="N6" s="2"/>
      <c r="O6" s="27"/>
    </row>
    <row r="7" spans="1:16" ht="30" customHeight="1" x14ac:dyDescent="0.25">
      <c r="A7" s="19" t="s">
        <v>32</v>
      </c>
      <c r="B7" s="19" t="s">
        <v>72</v>
      </c>
      <c r="C7" s="3">
        <v>1</v>
      </c>
      <c r="D7" s="5" t="s">
        <v>6</v>
      </c>
      <c r="E7" s="5" t="s">
        <v>53</v>
      </c>
      <c r="F7" s="5" t="s">
        <v>10</v>
      </c>
      <c r="G7" s="4">
        <v>100</v>
      </c>
      <c r="H7" s="4">
        <v>70</v>
      </c>
      <c r="I7" s="4">
        <v>20</v>
      </c>
      <c r="J7" s="4">
        <v>18</v>
      </c>
      <c r="K7" s="26">
        <v>140</v>
      </c>
      <c r="L7" s="26">
        <v>112</v>
      </c>
      <c r="M7" s="31">
        <v>89.600000000000009</v>
      </c>
      <c r="N7" s="32">
        <v>44.400000000000006</v>
      </c>
      <c r="O7" s="37">
        <f>VLOOKUP(B7,'[1]MA DO'!$H$5:$AE$3586,24,0)</f>
        <v>1.05</v>
      </c>
      <c r="P7" s="12">
        <v>2.4666666666666668</v>
      </c>
    </row>
    <row r="8" spans="1:16" ht="30" customHeight="1" x14ac:dyDescent="0.25">
      <c r="A8" s="19" t="s">
        <v>25</v>
      </c>
      <c r="B8" s="19" t="s">
        <v>73</v>
      </c>
      <c r="C8" s="3">
        <v>2</v>
      </c>
      <c r="D8" s="5" t="s">
        <v>51</v>
      </c>
      <c r="E8" s="5" t="s">
        <v>6</v>
      </c>
      <c r="F8" s="5" t="s">
        <v>56</v>
      </c>
      <c r="G8" s="4">
        <v>75</v>
      </c>
      <c r="H8" s="4">
        <v>50</v>
      </c>
      <c r="I8" s="4">
        <v>20</v>
      </c>
      <c r="J8" s="4">
        <v>18</v>
      </c>
      <c r="K8" s="26">
        <v>105</v>
      </c>
      <c r="L8" s="26">
        <v>84</v>
      </c>
      <c r="M8" s="31">
        <v>67.2</v>
      </c>
      <c r="N8" s="32">
        <v>44.400000000000006</v>
      </c>
      <c r="O8" s="37">
        <f>VLOOKUP(B8,'[1]MA DO'!$H$5:$AE$3586,24,0)</f>
        <v>1.05</v>
      </c>
    </row>
    <row r="9" spans="1:16" ht="32.25" customHeight="1" x14ac:dyDescent="0.25">
      <c r="A9" s="19" t="s">
        <v>26</v>
      </c>
      <c r="B9" s="19" t="s">
        <v>74</v>
      </c>
      <c r="C9" s="3">
        <v>3</v>
      </c>
      <c r="D9" s="5" t="s">
        <v>7</v>
      </c>
      <c r="E9" s="5" t="s">
        <v>11</v>
      </c>
      <c r="F9" s="5" t="s">
        <v>43</v>
      </c>
      <c r="G9" s="4">
        <v>60</v>
      </c>
      <c r="H9" s="4">
        <v>40</v>
      </c>
      <c r="I9" s="4">
        <v>20</v>
      </c>
      <c r="J9" s="4">
        <v>18</v>
      </c>
      <c r="K9" s="26">
        <v>60</v>
      </c>
      <c r="L9" s="26">
        <v>48</v>
      </c>
      <c r="M9" s="31">
        <v>38.400000000000006</v>
      </c>
      <c r="N9" s="32">
        <v>38.400000000000006</v>
      </c>
      <c r="O9" s="37">
        <f>VLOOKUP(B9,'[1]MA DO'!$H$5:$AE$3586,24,0)</f>
        <v>1.05</v>
      </c>
    </row>
    <row r="10" spans="1:16" ht="32.25" customHeight="1" x14ac:dyDescent="0.25">
      <c r="A10" s="19" t="s">
        <v>27</v>
      </c>
      <c r="B10" s="19" t="s">
        <v>74</v>
      </c>
      <c r="C10" s="3">
        <v>4</v>
      </c>
      <c r="D10" s="5" t="s">
        <v>7</v>
      </c>
      <c r="E10" s="5" t="s">
        <v>42</v>
      </c>
      <c r="F10" s="5" t="s">
        <v>12</v>
      </c>
      <c r="G10" s="4">
        <v>60</v>
      </c>
      <c r="H10" s="4">
        <v>40</v>
      </c>
      <c r="I10" s="4">
        <v>20</v>
      </c>
      <c r="J10" s="4">
        <v>18</v>
      </c>
      <c r="K10" s="26">
        <v>60</v>
      </c>
      <c r="L10" s="26">
        <v>48</v>
      </c>
      <c r="M10" s="31">
        <v>38.400000000000006</v>
      </c>
      <c r="N10" s="32">
        <v>38.400000000000006</v>
      </c>
      <c r="O10" s="37">
        <f>VLOOKUP(B10,'[1]MA DO'!$H$5:$AE$3586,24,0)</f>
        <v>1.05</v>
      </c>
    </row>
    <row r="11" spans="1:16" ht="32.25" customHeight="1" x14ac:dyDescent="0.25">
      <c r="A11" s="19" t="s">
        <v>37</v>
      </c>
      <c r="B11" s="19" t="s">
        <v>74</v>
      </c>
      <c r="C11" s="3">
        <v>5</v>
      </c>
      <c r="D11" s="5" t="s">
        <v>7</v>
      </c>
      <c r="E11" s="5" t="s">
        <v>13</v>
      </c>
      <c r="F11" s="5" t="s">
        <v>14</v>
      </c>
      <c r="G11" s="4">
        <v>60</v>
      </c>
      <c r="H11" s="4">
        <v>40</v>
      </c>
      <c r="I11" s="4">
        <v>18</v>
      </c>
      <c r="J11" s="4">
        <v>18</v>
      </c>
      <c r="K11" s="26">
        <v>60</v>
      </c>
      <c r="L11" s="26">
        <v>48</v>
      </c>
      <c r="M11" s="31">
        <v>38.400000000000006</v>
      </c>
      <c r="N11" s="32">
        <v>38.400000000000006</v>
      </c>
      <c r="O11" s="37">
        <f>VLOOKUP(B11,'[1]MA DO'!$H$5:$AE$3586,24,0)</f>
        <v>1.05</v>
      </c>
    </row>
    <row r="12" spans="1:16" ht="31.5" x14ac:dyDescent="0.25">
      <c r="A12" s="19" t="s">
        <v>36</v>
      </c>
      <c r="B12" s="19" t="s">
        <v>73</v>
      </c>
      <c r="C12" s="3">
        <v>6</v>
      </c>
      <c r="D12" s="5" t="s">
        <v>52</v>
      </c>
      <c r="E12" s="5"/>
      <c r="F12" s="5"/>
      <c r="G12" s="4">
        <v>75</v>
      </c>
      <c r="H12" s="4">
        <v>50</v>
      </c>
      <c r="I12" s="4">
        <v>18</v>
      </c>
      <c r="J12" s="4">
        <v>18</v>
      </c>
      <c r="K12" s="26">
        <v>105</v>
      </c>
      <c r="L12" s="26">
        <v>84</v>
      </c>
      <c r="M12" s="31">
        <v>67.2</v>
      </c>
      <c r="N12" s="32">
        <v>44.400000000000006</v>
      </c>
      <c r="O12" s="37">
        <f>VLOOKUP(B12,'[1]MA DO'!$H$5:$AE$3586,24,0)</f>
        <v>1.05</v>
      </c>
    </row>
    <row r="13" spans="1:16" ht="34.5" customHeight="1" x14ac:dyDescent="0.25">
      <c r="A13" s="19" t="s">
        <v>28</v>
      </c>
      <c r="B13" s="19" t="s">
        <v>73</v>
      </c>
      <c r="C13" s="3">
        <v>7</v>
      </c>
      <c r="D13" s="5" t="s">
        <v>41</v>
      </c>
      <c r="E13" s="5" t="s">
        <v>44</v>
      </c>
      <c r="F13" s="5" t="s">
        <v>15</v>
      </c>
      <c r="G13" s="4">
        <v>75</v>
      </c>
      <c r="H13" s="4">
        <v>50</v>
      </c>
      <c r="I13" s="4">
        <v>20</v>
      </c>
      <c r="J13" s="4">
        <v>18</v>
      </c>
      <c r="K13" s="26">
        <v>105</v>
      </c>
      <c r="L13" s="26">
        <v>84</v>
      </c>
      <c r="M13" s="31">
        <v>67.2</v>
      </c>
      <c r="N13" s="32">
        <v>44.400000000000006</v>
      </c>
      <c r="O13" s="37">
        <f>VLOOKUP(B13,'[1]MA DO'!$H$5:$AE$3586,24,0)</f>
        <v>1.05</v>
      </c>
    </row>
    <row r="14" spans="1:16" ht="27" customHeight="1" x14ac:dyDescent="0.25">
      <c r="A14" s="19" t="s">
        <v>29</v>
      </c>
      <c r="B14" s="19" t="s">
        <v>73</v>
      </c>
      <c r="C14" s="3">
        <v>8</v>
      </c>
      <c r="D14" s="5" t="s">
        <v>41</v>
      </c>
      <c r="E14" s="5" t="s">
        <v>15</v>
      </c>
      <c r="F14" s="5" t="s">
        <v>16</v>
      </c>
      <c r="G14" s="4">
        <v>75</v>
      </c>
      <c r="H14" s="4">
        <v>50</v>
      </c>
      <c r="I14" s="4">
        <v>20</v>
      </c>
      <c r="J14" s="4">
        <v>18</v>
      </c>
      <c r="K14" s="26">
        <v>105</v>
      </c>
      <c r="L14" s="26">
        <v>84</v>
      </c>
      <c r="M14" s="31">
        <v>67.2</v>
      </c>
      <c r="N14" s="32">
        <v>44.400000000000006</v>
      </c>
      <c r="O14" s="37">
        <f>VLOOKUP(B14,'[1]MA DO'!$H$5:$AE$3586,24,0)</f>
        <v>1.05</v>
      </c>
    </row>
    <row r="15" spans="1:16" ht="31.5" x14ac:dyDescent="0.25">
      <c r="A15" s="19" t="s">
        <v>35</v>
      </c>
      <c r="B15" s="19" t="s">
        <v>73</v>
      </c>
      <c r="C15" s="3">
        <v>9</v>
      </c>
      <c r="D15" s="5" t="s">
        <v>8</v>
      </c>
      <c r="E15" s="5" t="s">
        <v>17</v>
      </c>
      <c r="F15" s="5" t="s">
        <v>45</v>
      </c>
      <c r="G15" s="4">
        <v>75</v>
      </c>
      <c r="H15" s="4">
        <v>50</v>
      </c>
      <c r="I15" s="4">
        <v>18</v>
      </c>
      <c r="J15" s="4">
        <v>18</v>
      </c>
      <c r="K15" s="26">
        <v>105</v>
      </c>
      <c r="L15" s="26">
        <v>84</v>
      </c>
      <c r="M15" s="31">
        <v>67.2</v>
      </c>
      <c r="N15" s="32">
        <v>44.400000000000006</v>
      </c>
      <c r="O15" s="37">
        <f>VLOOKUP(B15,'[1]MA DO'!$H$5:$AE$3586,24,0)</f>
        <v>1.05</v>
      </c>
    </row>
    <row r="16" spans="1:16" ht="47.25" x14ac:dyDescent="0.25">
      <c r="A16" s="19" t="s">
        <v>30</v>
      </c>
      <c r="B16" s="19" t="s">
        <v>73</v>
      </c>
      <c r="C16" s="3">
        <v>10</v>
      </c>
      <c r="D16" s="5" t="s">
        <v>57</v>
      </c>
      <c r="E16" s="5" t="s">
        <v>5</v>
      </c>
      <c r="F16" s="5" t="s">
        <v>10</v>
      </c>
      <c r="G16" s="4">
        <v>75</v>
      </c>
      <c r="H16" s="4">
        <v>50</v>
      </c>
      <c r="I16" s="4">
        <v>20</v>
      </c>
      <c r="J16" s="4">
        <v>18</v>
      </c>
      <c r="K16" s="26">
        <v>105</v>
      </c>
      <c r="L16" s="26">
        <v>84</v>
      </c>
      <c r="M16" s="31">
        <v>67.2</v>
      </c>
      <c r="N16" s="32">
        <v>44.400000000000006</v>
      </c>
      <c r="O16" s="37">
        <f>VLOOKUP(B16,'[1]MA DO'!$H$5:$AE$3586,24,0)</f>
        <v>1.05</v>
      </c>
    </row>
    <row r="17" spans="1:15" ht="29.25" customHeight="1" x14ac:dyDescent="0.25">
      <c r="A17" s="19" t="s">
        <v>33</v>
      </c>
      <c r="B17" s="19" t="s">
        <v>72</v>
      </c>
      <c r="C17" s="3">
        <v>11</v>
      </c>
      <c r="D17" s="5" t="s">
        <v>18</v>
      </c>
      <c r="E17" s="5" t="s">
        <v>19</v>
      </c>
      <c r="F17" s="5" t="s">
        <v>9</v>
      </c>
      <c r="G17" s="4">
        <v>100</v>
      </c>
      <c r="H17" s="4">
        <v>70</v>
      </c>
      <c r="I17" s="4">
        <v>18</v>
      </c>
      <c r="J17" s="4">
        <v>18</v>
      </c>
      <c r="K17" s="26">
        <v>140</v>
      </c>
      <c r="L17" s="26">
        <v>112</v>
      </c>
      <c r="M17" s="31">
        <v>89.600000000000009</v>
      </c>
      <c r="N17" s="32">
        <v>44.400000000000006</v>
      </c>
      <c r="O17" s="37">
        <f>VLOOKUP(B17,'[1]MA DO'!$H$5:$AE$3586,24,0)</f>
        <v>1.05</v>
      </c>
    </row>
    <row r="18" spans="1:15" ht="29.25" customHeight="1" x14ac:dyDescent="0.25">
      <c r="A18" s="19" t="s">
        <v>34</v>
      </c>
      <c r="B18" s="19" t="s">
        <v>72</v>
      </c>
      <c r="C18" s="3">
        <v>12</v>
      </c>
      <c r="D18" s="5" t="s">
        <v>18</v>
      </c>
      <c r="E18" s="5" t="s">
        <v>9</v>
      </c>
      <c r="F18" s="5" t="s">
        <v>4</v>
      </c>
      <c r="G18" s="4">
        <v>100</v>
      </c>
      <c r="H18" s="4">
        <v>70</v>
      </c>
      <c r="I18" s="4">
        <v>18</v>
      </c>
      <c r="J18" s="4">
        <v>18</v>
      </c>
      <c r="K18" s="26">
        <v>140</v>
      </c>
      <c r="L18" s="26">
        <v>112</v>
      </c>
      <c r="M18" s="31">
        <v>89.600000000000009</v>
      </c>
      <c r="N18" s="32">
        <v>44.400000000000006</v>
      </c>
      <c r="O18" s="37">
        <f>VLOOKUP(B18,'[1]MA DO'!$H$5:$AE$3586,24,0)</f>
        <v>1.05</v>
      </c>
    </row>
    <row r="19" spans="1:15" ht="63" x14ac:dyDescent="0.25">
      <c r="A19" s="19" t="s">
        <v>31</v>
      </c>
      <c r="B19" s="19" t="s">
        <v>74</v>
      </c>
      <c r="C19" s="3">
        <v>13</v>
      </c>
      <c r="D19" s="5" t="s">
        <v>20</v>
      </c>
      <c r="E19" s="5"/>
      <c r="F19" s="5"/>
      <c r="G19" s="4">
        <v>60</v>
      </c>
      <c r="H19" s="4">
        <v>40</v>
      </c>
      <c r="I19" s="4">
        <v>20</v>
      </c>
      <c r="J19" s="4">
        <v>18</v>
      </c>
      <c r="K19" s="26">
        <v>60</v>
      </c>
      <c r="L19" s="26">
        <v>48</v>
      </c>
      <c r="M19" s="31">
        <v>38.400000000000006</v>
      </c>
      <c r="N19" s="32">
        <v>38.400000000000006</v>
      </c>
      <c r="O19" s="37">
        <f>VLOOKUP(B19,'[1]MA DO'!$H$5:$AE$3586,24,0)</f>
        <v>1.05</v>
      </c>
    </row>
    <row r="20" spans="1:15" ht="63" x14ac:dyDescent="0.25">
      <c r="A20" s="19" t="s">
        <v>38</v>
      </c>
      <c r="B20" s="19" t="s">
        <v>74</v>
      </c>
      <c r="C20" s="3">
        <v>14</v>
      </c>
      <c r="D20" s="5" t="s">
        <v>21</v>
      </c>
      <c r="E20" s="5"/>
      <c r="F20" s="5"/>
      <c r="G20" s="4">
        <v>60</v>
      </c>
      <c r="H20" s="4">
        <v>40</v>
      </c>
      <c r="I20" s="4">
        <v>20</v>
      </c>
      <c r="J20" s="4">
        <v>18</v>
      </c>
      <c r="K20" s="26">
        <v>60</v>
      </c>
      <c r="L20" s="26">
        <v>48</v>
      </c>
      <c r="M20" s="31">
        <v>38.400000000000006</v>
      </c>
      <c r="N20" s="32">
        <v>38.400000000000006</v>
      </c>
      <c r="O20" s="37">
        <f>VLOOKUP(B20,'[1]MA DO'!$H$5:$AE$3586,24,0)</f>
        <v>1.05</v>
      </c>
    </row>
    <row r="21" spans="1:15" ht="47.25" x14ac:dyDescent="0.25">
      <c r="A21" s="19" t="s">
        <v>39</v>
      </c>
      <c r="B21" s="19" t="s">
        <v>74</v>
      </c>
      <c r="C21" s="3">
        <v>15</v>
      </c>
      <c r="D21" s="5" t="s">
        <v>58</v>
      </c>
      <c r="E21" s="5"/>
      <c r="F21" s="5"/>
      <c r="G21" s="4">
        <v>60</v>
      </c>
      <c r="H21" s="4">
        <v>40</v>
      </c>
      <c r="I21" s="4">
        <v>18</v>
      </c>
      <c r="J21" s="4">
        <v>18</v>
      </c>
      <c r="K21" s="26">
        <v>60</v>
      </c>
      <c r="L21" s="26">
        <v>48</v>
      </c>
      <c r="M21" s="31">
        <v>38.400000000000006</v>
      </c>
      <c r="N21" s="32">
        <v>38.400000000000006</v>
      </c>
      <c r="O21" s="37">
        <f>VLOOKUP(B21,'[1]MA DO'!$H$5:$AE$3586,24,0)</f>
        <v>1.05</v>
      </c>
    </row>
    <row r="22" spans="1:15" ht="31.5" customHeight="1" x14ac:dyDescent="0.25">
      <c r="A22" s="19" t="s">
        <v>40</v>
      </c>
      <c r="B22" s="19" t="s">
        <v>74</v>
      </c>
      <c r="C22" s="3">
        <v>16</v>
      </c>
      <c r="D22" s="5" t="s">
        <v>3</v>
      </c>
      <c r="E22" s="5"/>
      <c r="F22" s="5"/>
      <c r="G22" s="4">
        <v>60</v>
      </c>
      <c r="H22" s="4">
        <v>40</v>
      </c>
      <c r="I22" s="4">
        <v>18</v>
      </c>
      <c r="J22" s="4">
        <v>18</v>
      </c>
      <c r="K22" s="26">
        <v>60</v>
      </c>
      <c r="L22" s="26">
        <v>48</v>
      </c>
      <c r="M22" s="31">
        <v>38.400000000000006</v>
      </c>
      <c r="N22" s="32">
        <v>38.400000000000006</v>
      </c>
      <c r="O22" s="37">
        <f>VLOOKUP(B22,'[1]MA DO'!$H$5:$AE$3586,24,0)</f>
        <v>1.05</v>
      </c>
    </row>
  </sheetData>
  <autoFilter ref="A4:O22" xr:uid="{0B66FCD7-D382-4498-AC0A-8C7895209709}">
    <filterColumn colId="4" showButton="0"/>
  </autoFilter>
  <mergeCells count="14">
    <mergeCell ref="K4:K5"/>
    <mergeCell ref="H4:H5"/>
    <mergeCell ref="I4:I5"/>
    <mergeCell ref="J4:J5"/>
    <mergeCell ref="C3:O3"/>
    <mergeCell ref="O4:O5"/>
    <mergeCell ref="G4:G5"/>
    <mergeCell ref="C4:C5"/>
    <mergeCell ref="D4:D5"/>
    <mergeCell ref="E4:F4"/>
    <mergeCell ref="N4:N5"/>
    <mergeCell ref="M4:M5"/>
    <mergeCell ref="L4:L5"/>
    <mergeCell ref="C1:P2"/>
  </mergeCells>
  <pageMargins left="0.2" right="0.2" top="0.2" bottom="0.2" header="0.2" footer="0.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2026-04-13T08:54:35Z</cp:lastPrinted>
  <dcterms:created xsi:type="dcterms:W3CDTF">2025-09-30T07:46:36Z</dcterms:created>
  <dcterms:modified xsi:type="dcterms:W3CDTF">2026-04-15T08:29:51Z</dcterms:modified>
</cp:coreProperties>
</file>